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3" sheetId="1" r:id="rId1"/>
  </sheets>
  <calcPr calcId="145621"/>
</workbook>
</file>

<file path=xl/calcChain.xml><?xml version="1.0" encoding="utf-8"?>
<calcChain xmlns="http://schemas.openxmlformats.org/spreadsheetml/2006/main">
  <c r="T58" i="1" l="1"/>
  <c r="T59" i="1" s="1"/>
  <c r="S58" i="1"/>
  <c r="S59" i="1" s="1"/>
  <c r="R58" i="1"/>
  <c r="Q58" i="1"/>
  <c r="Q59" i="1" s="1"/>
  <c r="P58" i="1"/>
  <c r="P59" i="1" s="1"/>
  <c r="O58" i="1"/>
  <c r="O59" i="1" s="1"/>
  <c r="N58" i="1"/>
  <c r="N59" i="1" s="1"/>
  <c r="M58" i="1"/>
  <c r="M59" i="1" s="1"/>
  <c r="L58" i="1"/>
  <c r="L59" i="1" s="1"/>
  <c r="K58" i="1"/>
  <c r="K59" i="1" s="1"/>
  <c r="J58" i="1"/>
  <c r="J59" i="1" s="1"/>
  <c r="I58" i="1"/>
  <c r="T53" i="1"/>
  <c r="T54" i="1" s="1"/>
  <c r="S53" i="1"/>
  <c r="S54" i="1" s="1"/>
  <c r="R53" i="1"/>
  <c r="Q53" i="1"/>
  <c r="Q54" i="1" s="1"/>
  <c r="P53" i="1"/>
  <c r="P54" i="1" s="1"/>
  <c r="O53" i="1"/>
  <c r="O54" i="1" s="1"/>
  <c r="N53" i="1"/>
  <c r="N54" i="1" s="1"/>
  <c r="M53" i="1"/>
  <c r="M54" i="1" s="1"/>
  <c r="L53" i="1"/>
  <c r="L54" i="1" s="1"/>
  <c r="K53" i="1"/>
  <c r="K54" i="1" s="1"/>
  <c r="J53" i="1"/>
  <c r="J54" i="1" s="1"/>
  <c r="I53" i="1"/>
  <c r="I54" i="1" s="1"/>
  <c r="T48" i="1"/>
  <c r="T49" i="1" s="1"/>
  <c r="S48" i="1"/>
  <c r="S49" i="1" s="1"/>
  <c r="R48" i="1"/>
  <c r="Q48" i="1"/>
  <c r="Q49" i="1" s="1"/>
  <c r="P48" i="1"/>
  <c r="P49" i="1" s="1"/>
  <c r="O48" i="1"/>
  <c r="O49" i="1" s="1"/>
  <c r="N48" i="1"/>
  <c r="N49" i="1" s="1"/>
  <c r="M48" i="1"/>
  <c r="M49" i="1" s="1"/>
  <c r="L48" i="1"/>
  <c r="L49" i="1" s="1"/>
  <c r="K48" i="1"/>
  <c r="K49" i="1" s="1"/>
  <c r="J48" i="1"/>
  <c r="I48" i="1"/>
  <c r="I49" i="1" s="1"/>
  <c r="T45" i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T42" i="1"/>
  <c r="T43" i="1" s="1"/>
  <c r="S42" i="1"/>
  <c r="S43" i="1" s="1"/>
  <c r="R42" i="1"/>
  <c r="R43" i="1" s="1"/>
  <c r="Q42" i="1"/>
  <c r="Q43" i="1" s="1"/>
  <c r="P42" i="1"/>
  <c r="P43" i="1" s="1"/>
  <c r="O42" i="1"/>
  <c r="O43" i="1" s="1"/>
  <c r="N42" i="1"/>
  <c r="N43" i="1" s="1"/>
  <c r="M42" i="1"/>
  <c r="M43" i="1" s="1"/>
  <c r="L42" i="1"/>
  <c r="L43" i="1" s="1"/>
  <c r="K42" i="1"/>
  <c r="K43" i="1" s="1"/>
  <c r="J42" i="1"/>
  <c r="J43" i="1" s="1"/>
  <c r="I42" i="1"/>
  <c r="I43" i="1" s="1"/>
  <c r="T39" i="1"/>
  <c r="S39" i="1"/>
  <c r="R39" i="1"/>
  <c r="Q39" i="1"/>
  <c r="P39" i="1"/>
  <c r="O39" i="1"/>
  <c r="N39" i="1"/>
  <c r="M39" i="1"/>
  <c r="L39" i="1"/>
  <c r="K39" i="1"/>
  <c r="J39" i="1"/>
  <c r="I39" i="1"/>
  <c r="T36" i="1"/>
  <c r="T40" i="1" s="1"/>
  <c r="S36" i="1"/>
  <c r="R36" i="1"/>
  <c r="Q36" i="1"/>
  <c r="P36" i="1"/>
  <c r="P40" i="1" s="1"/>
  <c r="O36" i="1"/>
  <c r="N36" i="1"/>
  <c r="M36" i="1"/>
  <c r="L36" i="1"/>
  <c r="L40" i="1" s="1"/>
  <c r="K36" i="1"/>
  <c r="J36" i="1"/>
  <c r="J40" i="1" s="1"/>
  <c r="I36" i="1"/>
  <c r="T29" i="1"/>
  <c r="S29" i="1"/>
  <c r="R29" i="1"/>
  <c r="Q29" i="1"/>
  <c r="P29" i="1"/>
  <c r="O29" i="1"/>
  <c r="N29" i="1"/>
  <c r="M29" i="1"/>
  <c r="L29" i="1"/>
  <c r="K29" i="1"/>
  <c r="J29" i="1"/>
  <c r="I29" i="1"/>
  <c r="T23" i="1"/>
  <c r="S23" i="1"/>
  <c r="R23" i="1"/>
  <c r="Q23" i="1"/>
  <c r="P23" i="1"/>
  <c r="O23" i="1"/>
  <c r="N23" i="1"/>
  <c r="M23" i="1"/>
  <c r="L23" i="1"/>
  <c r="K23" i="1"/>
  <c r="J23" i="1"/>
  <c r="I23" i="1"/>
  <c r="T20" i="1"/>
  <c r="S20" i="1"/>
  <c r="R20" i="1"/>
  <c r="Q20" i="1"/>
  <c r="P20" i="1"/>
  <c r="O20" i="1"/>
  <c r="N20" i="1"/>
  <c r="N30" i="1" s="1"/>
  <c r="M20" i="1"/>
  <c r="L20" i="1"/>
  <c r="K20" i="1"/>
  <c r="J20" i="1"/>
  <c r="I20" i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N40" i="1" l="1"/>
  <c r="N60" i="1" s="1"/>
  <c r="I46" i="1"/>
  <c r="J30" i="1"/>
  <c r="R54" i="1"/>
  <c r="R49" i="1"/>
  <c r="J49" i="1"/>
  <c r="T46" i="1"/>
  <c r="S40" i="1"/>
  <c r="K40" i="1"/>
  <c r="I59" i="1"/>
  <c r="R59" i="1"/>
  <c r="Q40" i="1"/>
  <c r="R30" i="1"/>
  <c r="L30" i="1"/>
  <c r="L60" i="1" s="1"/>
  <c r="M30" i="1"/>
  <c r="O30" i="1"/>
  <c r="I30" i="1"/>
  <c r="I40" i="1"/>
  <c r="S30" i="1"/>
  <c r="O40" i="1"/>
  <c r="K30" i="1"/>
  <c r="K60" i="1" s="1"/>
  <c r="P30" i="1"/>
  <c r="P60" i="1" s="1"/>
  <c r="T30" i="1"/>
  <c r="M40" i="1"/>
  <c r="M60" i="1" s="1"/>
  <c r="R40" i="1"/>
  <c r="Q30" i="1"/>
  <c r="H58" i="1"/>
  <c r="H59" i="1" s="1"/>
  <c r="H53" i="1"/>
  <c r="H54" i="1" s="1"/>
  <c r="H48" i="1"/>
  <c r="H49" i="1" s="1"/>
  <c r="H45" i="1"/>
  <c r="H46" i="1" s="1"/>
  <c r="H42" i="1"/>
  <c r="H43" i="1" s="1"/>
  <c r="H36" i="1"/>
  <c r="H40" i="1" s="1"/>
  <c r="H28" i="1"/>
  <c r="H22" i="1"/>
  <c r="H20" i="1"/>
  <c r="H15" i="1"/>
  <c r="H16" i="1" s="1"/>
  <c r="S60" i="1" l="1"/>
  <c r="J60" i="1"/>
  <c r="T60" i="1"/>
  <c r="R60" i="1"/>
  <c r="Q60" i="1"/>
  <c r="O60" i="1"/>
  <c r="I60" i="1"/>
  <c r="H29" i="1"/>
  <c r="H23" i="1"/>
  <c r="H30" i="1" s="1"/>
  <c r="H60" i="1" s="1"/>
</calcChain>
</file>

<file path=xl/sharedStrings.xml><?xml version="1.0" encoding="utf-8"?>
<sst xmlns="http://schemas.openxmlformats.org/spreadsheetml/2006/main" count="148" uniqueCount="75">
  <si>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</si>
  <si>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</si>
  <si>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</si>
  <si>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</si>
  <si>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</si>
  <si>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</si>
  <si>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</si>
  <si>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</si>
  <si>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</si>
  <si>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</si>
  <si>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</si>
  <si>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</si>
  <si>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</si>
  <si>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</si>
  <si>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</si>
  <si>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</si>
  <si>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</si>
  <si>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</si>
  <si>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</si>
  <si>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</si>
  <si>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</si>
  <si>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</si>
  <si>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</si>
  <si>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</si>
  <si>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</si>
  <si>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</si>
  <si>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</si>
  <si>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</si>
  <si>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</si>
  <si>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</si>
  <si>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</si>
  <si>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</si>
  <si>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</si>
  <si>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</si>
  <si>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</si>
  <si>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</si>
  <si>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</si>
  <si>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</si>
  <si>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</si>
  <si>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Общий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</si>
  <si>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</si>
  <si>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</si>
  <si>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</si>
  <si>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</si>
  <si>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</si>
  <si>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</si>
  <si>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</si>
  <si>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</si>
  <si>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</si>
  <si>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</si>
  <si>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</si>
  <si>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</si>
  <si>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</si>
  <si>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Распределение объемов на оказание услуг проведения заместительной почечной терапии методами диализа между периодами на 2023 год</t>
  </si>
  <si>
    <t>Приложение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</si>
  <si>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</si>
  <si>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</si>
  <si>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</si>
  <si>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</si>
  <si>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</si>
  <si>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КОГБУЗ «КОНД» Итог</t>
  </si>
  <si>
    <t>КОГКБУЗ «Больница скорой медицинской помощи» Итог</t>
  </si>
  <si>
    <t>КОГБУЗ «Инфекционная клиническая больница»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</si>
  <si>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</si>
  <si>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</si>
  <si>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</si>
  <si>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</si>
  <si>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«КОНД»</t>
  </si>
  <si>
    <t>КОГКБУЗ «Больница скорой медицинской помощи»</t>
  </si>
  <si>
    <t>сутки</t>
  </si>
  <si>
    <t xml:space="preserve">Плановый объем, всего </t>
  </si>
  <si>
    <r>
      <t>Кировской области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20.01.2023 № 1/2</t>
    </r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</si>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</sst>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3" fontId="2" fillId="0" borderId="2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6" xfId="0" applyFont="1" applyFill="1" applyBorder="1" applyAlignment="1">
      <alignment vertical="top"/>
    </xf>
    <xf numFmtId="0" fontId="7" fillId="2" borderId="6" xfId="0" applyFont="1" applyFill="1" applyBorder="1" applyAlignment="1">
      <alignment vertical="top" wrapText="1"/>
    </xf>
    <xf numFmtId="3" fontId="7" fillId="2" borderId="2" xfId="0" applyNumberFormat="1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/>
    </xf>
    <xf numFmtId="0" fontId="7" fillId="3" borderId="6" xfId="0" applyFont="1" applyFill="1" applyBorder="1" applyAlignment="1">
      <alignment vertical="top"/>
    </xf>
    <xf numFmtId="0" fontId="7" fillId="3" borderId="6" xfId="0" applyFont="1" applyFill="1" applyBorder="1" applyAlignment="1">
      <alignment vertical="top" wrapText="1"/>
    </xf>
    <xf numFmtId="3" fontId="7" fillId="3" borderId="2" xfId="0" applyNumberFormat="1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3" fontId="7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3" fontId="2" fillId="0" borderId="11" xfId="0" applyNumberFormat="1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3" fontId="7" fillId="2" borderId="2" xfId="0" applyNumberFormat="1" applyFont="1" applyFill="1" applyBorder="1" applyAlignment="1">
      <alignment vertical="top"/>
    </xf>
    <xf numFmtId="3" fontId="7" fillId="3" borderId="2" xfId="0" applyNumberFormat="1" applyFont="1" applyFill="1" applyBorder="1" applyAlignment="1">
      <alignment vertical="top"/>
    </xf>
    <xf numFmtId="0" fontId="7" fillId="0" borderId="10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 wrapText="1"/>
    </xf>
    <xf numFmtId="3" fontId="1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4" borderId="2" xfId="0" applyFont="1" applyFill="1" applyBorder="1" applyAlignment="1">
      <alignment horizontal="left" vertical="top"/>
    </xf>
    <xf numFmtId="0" fontId="7" fillId="4" borderId="10" xfId="0" applyFont="1" applyFill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zoomScale="60" zoomScaleNormal="60" workbookViewId="0">
      <selection activeCell="J40" sqref="J40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31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" style="1" customWidth="1"/>
    <col min="22" max="22" width="18.42578125" style="1" customWidth="1"/>
    <col min="23" max="16384" width="9.140625" style="1"/>
  </cols>
  <sheetData>
    <row r="1" spans="1:22" ht="15.75" x14ac:dyDescent="0.25">
      <c r="J1" s="5"/>
      <c r="Q1" s="4" t="s">
        <v>54</v>
      </c>
    </row>
    <row r="2" spans="1:22" s="40" customFormat="1" ht="39.75" customHeight="1" x14ac:dyDescent="0.25">
      <c r="C2" s="41"/>
      <c r="F2" s="41"/>
      <c r="G2" s="42"/>
      <c r="H2" s="43"/>
      <c r="J2" s="44"/>
      <c r="Q2" s="45" t="s">
        <v>0</v>
      </c>
    </row>
    <row r="3" spans="1:22" ht="15.75" x14ac:dyDescent="0.25">
      <c r="J3" s="5"/>
      <c r="Q3" s="4" t="s">
        <v>1</v>
      </c>
    </row>
    <row r="4" spans="1:22" ht="15.75" x14ac:dyDescent="0.25">
      <c r="J4" s="6"/>
      <c r="Q4" s="4" t="s">
        <v>2</v>
      </c>
    </row>
    <row r="5" spans="1:22" ht="15.75" x14ac:dyDescent="0.25">
      <c r="J5" s="8"/>
      <c r="Q5" s="7" t="s">
        <v>71</v>
      </c>
    </row>
    <row r="6" spans="1:22" x14ac:dyDescent="0.25">
      <c r="H6" s="9"/>
    </row>
    <row r="7" spans="1:22" s="10" customFormat="1" ht="18.75" x14ac:dyDescent="0.25">
      <c r="A7" s="58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2" s="10" customFormat="1" ht="18.75" x14ac:dyDescent="0.25">
      <c r="A8" s="36"/>
      <c r="B8" s="36"/>
      <c r="C8" s="36"/>
      <c r="D8" s="36"/>
      <c r="E8" s="36"/>
      <c r="F8" s="36"/>
      <c r="G8" s="36"/>
      <c r="H8" s="36"/>
    </row>
    <row r="10" spans="1:22" ht="15.75" customHeight="1" x14ac:dyDescent="0.25">
      <c r="A10" s="59" t="s">
        <v>3</v>
      </c>
      <c r="B10" s="59" t="s">
        <v>72</v>
      </c>
      <c r="C10" s="59" t="s">
        <v>73</v>
      </c>
      <c r="D10" s="59" t="s">
        <v>4</v>
      </c>
      <c r="E10" s="59" t="s">
        <v>5</v>
      </c>
      <c r="F10" s="59" t="s">
        <v>6</v>
      </c>
      <c r="G10" s="59" t="s">
        <v>7</v>
      </c>
      <c r="H10" s="60" t="s">
        <v>70</v>
      </c>
      <c r="I10" s="61" t="s">
        <v>52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3"/>
    </row>
    <row r="11" spans="1:22" ht="15.75" customHeight="1" x14ac:dyDescent="0.25">
      <c r="A11" s="59"/>
      <c r="B11" s="59"/>
      <c r="C11" s="59"/>
      <c r="D11" s="59"/>
      <c r="E11" s="59"/>
      <c r="F11" s="59"/>
      <c r="G11" s="59"/>
      <c r="H11" s="60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</row>
    <row r="12" spans="1:22" ht="15.75" customHeight="1" x14ac:dyDescent="0.25">
      <c r="A12" s="59"/>
      <c r="B12" s="59"/>
      <c r="C12" s="59"/>
      <c r="D12" s="59"/>
      <c r="E12" s="59"/>
      <c r="F12" s="59"/>
      <c r="G12" s="59"/>
      <c r="H12" s="60"/>
      <c r="I12" s="67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</row>
    <row r="13" spans="1:22" ht="39.75" customHeight="1" x14ac:dyDescent="0.25">
      <c r="A13" s="59"/>
      <c r="B13" s="59"/>
      <c r="C13" s="59"/>
      <c r="D13" s="59"/>
      <c r="E13" s="59"/>
      <c r="F13" s="59"/>
      <c r="G13" s="59"/>
      <c r="H13" s="60"/>
      <c r="I13" s="39" t="s">
        <v>40</v>
      </c>
      <c r="J13" s="39" t="s">
        <v>41</v>
      </c>
      <c r="K13" s="39" t="s">
        <v>42</v>
      </c>
      <c r="L13" s="39" t="s">
        <v>43</v>
      </c>
      <c r="M13" s="39" t="s">
        <v>44</v>
      </c>
      <c r="N13" s="39" t="s">
        <v>45</v>
      </c>
      <c r="O13" s="39" t="s">
        <v>46</v>
      </c>
      <c r="P13" s="39" t="s">
        <v>47</v>
      </c>
      <c r="Q13" s="39" t="s">
        <v>48</v>
      </c>
      <c r="R13" s="39" t="s">
        <v>49</v>
      </c>
      <c r="S13" s="39" t="s">
        <v>50</v>
      </c>
      <c r="T13" s="46" t="s">
        <v>51</v>
      </c>
    </row>
    <row r="14" spans="1:22" s="10" customFormat="1" ht="31.5" x14ac:dyDescent="0.25">
      <c r="A14" s="72">
        <v>1</v>
      </c>
      <c r="B14" s="32">
        <v>430006</v>
      </c>
      <c r="C14" s="33" t="s">
        <v>62</v>
      </c>
      <c r="D14" s="34" t="s">
        <v>8</v>
      </c>
      <c r="E14" s="34" t="s">
        <v>9</v>
      </c>
      <c r="F14" s="33" t="s">
        <v>10</v>
      </c>
      <c r="G14" s="34" t="s">
        <v>69</v>
      </c>
      <c r="H14" s="35">
        <v>60</v>
      </c>
      <c r="I14" s="35">
        <v>5</v>
      </c>
      <c r="J14" s="35">
        <v>5</v>
      </c>
      <c r="K14" s="35">
        <v>5</v>
      </c>
      <c r="L14" s="35">
        <v>5</v>
      </c>
      <c r="M14" s="35">
        <v>5</v>
      </c>
      <c r="N14" s="35">
        <v>5</v>
      </c>
      <c r="O14" s="35">
        <v>5</v>
      </c>
      <c r="P14" s="35">
        <v>5</v>
      </c>
      <c r="Q14" s="35">
        <v>5</v>
      </c>
      <c r="R14" s="35">
        <v>5</v>
      </c>
      <c r="S14" s="35">
        <v>5</v>
      </c>
      <c r="T14" s="35">
        <v>5</v>
      </c>
      <c r="U14" s="57"/>
      <c r="V14" s="57"/>
    </row>
    <row r="15" spans="1:22" s="10" customFormat="1" ht="15.75" x14ac:dyDescent="0.25">
      <c r="A15" s="73"/>
      <c r="B15" s="14"/>
      <c r="C15" s="15"/>
      <c r="D15" s="16" t="s">
        <v>11</v>
      </c>
      <c r="E15" s="17"/>
      <c r="F15" s="18"/>
      <c r="G15" s="17"/>
      <c r="H15" s="19">
        <f t="shared" ref="H15:I16" si="0">H14</f>
        <v>60</v>
      </c>
      <c r="I15" s="37">
        <f t="shared" si="0"/>
        <v>5</v>
      </c>
      <c r="J15" s="37">
        <f t="shared" ref="J15:T15" si="1">J14</f>
        <v>5</v>
      </c>
      <c r="K15" s="37">
        <f t="shared" si="1"/>
        <v>5</v>
      </c>
      <c r="L15" s="37">
        <f t="shared" si="1"/>
        <v>5</v>
      </c>
      <c r="M15" s="37">
        <f t="shared" si="1"/>
        <v>5</v>
      </c>
      <c r="N15" s="37">
        <f t="shared" si="1"/>
        <v>5</v>
      </c>
      <c r="O15" s="37">
        <f t="shared" si="1"/>
        <v>5</v>
      </c>
      <c r="P15" s="37">
        <f t="shared" si="1"/>
        <v>5</v>
      </c>
      <c r="Q15" s="37">
        <f t="shared" si="1"/>
        <v>5</v>
      </c>
      <c r="R15" s="37">
        <f t="shared" si="1"/>
        <v>5</v>
      </c>
      <c r="S15" s="37">
        <f t="shared" si="1"/>
        <v>5</v>
      </c>
      <c r="T15" s="37">
        <f t="shared" si="1"/>
        <v>5</v>
      </c>
      <c r="U15" s="57"/>
      <c r="V15" s="57"/>
    </row>
    <row r="16" spans="1:22" s="10" customFormat="1" ht="15.75" x14ac:dyDescent="0.25">
      <c r="A16" s="73"/>
      <c r="B16" s="14"/>
      <c r="C16" s="20" t="s">
        <v>55</v>
      </c>
      <c r="D16" s="21"/>
      <c r="E16" s="21"/>
      <c r="F16" s="22"/>
      <c r="G16" s="21"/>
      <c r="H16" s="23">
        <f t="shared" si="0"/>
        <v>60</v>
      </c>
      <c r="I16" s="38">
        <f t="shared" si="0"/>
        <v>5</v>
      </c>
      <c r="J16" s="38">
        <f t="shared" ref="J16:T16" si="2">J15</f>
        <v>5</v>
      </c>
      <c r="K16" s="38">
        <f t="shared" si="2"/>
        <v>5</v>
      </c>
      <c r="L16" s="38">
        <f t="shared" si="2"/>
        <v>5</v>
      </c>
      <c r="M16" s="38">
        <f t="shared" si="2"/>
        <v>5</v>
      </c>
      <c r="N16" s="38">
        <f t="shared" si="2"/>
        <v>5</v>
      </c>
      <c r="O16" s="38">
        <f t="shared" si="2"/>
        <v>5</v>
      </c>
      <c r="P16" s="38">
        <f t="shared" si="2"/>
        <v>5</v>
      </c>
      <c r="Q16" s="38">
        <f t="shared" si="2"/>
        <v>5</v>
      </c>
      <c r="R16" s="38">
        <f t="shared" si="2"/>
        <v>5</v>
      </c>
      <c r="S16" s="38">
        <f t="shared" si="2"/>
        <v>5</v>
      </c>
      <c r="T16" s="38">
        <f t="shared" si="2"/>
        <v>5</v>
      </c>
      <c r="U16" s="57"/>
      <c r="V16" s="57"/>
    </row>
    <row r="17" spans="1:22" s="10" customFormat="1" ht="15.75" x14ac:dyDescent="0.25">
      <c r="A17" s="73">
        <v>2</v>
      </c>
      <c r="B17" s="24">
        <v>430037</v>
      </c>
      <c r="C17" s="12" t="s">
        <v>63</v>
      </c>
      <c r="D17" s="11" t="s">
        <v>8</v>
      </c>
      <c r="E17" s="11" t="s">
        <v>12</v>
      </c>
      <c r="F17" s="12" t="s">
        <v>13</v>
      </c>
      <c r="G17" s="11" t="s">
        <v>22</v>
      </c>
      <c r="H17" s="13">
        <v>50</v>
      </c>
      <c r="I17" s="13">
        <v>4</v>
      </c>
      <c r="J17" s="13">
        <v>4</v>
      </c>
      <c r="K17" s="13">
        <v>4</v>
      </c>
      <c r="L17" s="13">
        <v>5</v>
      </c>
      <c r="M17" s="13">
        <v>4</v>
      </c>
      <c r="N17" s="13">
        <v>4</v>
      </c>
      <c r="O17" s="13">
        <v>4</v>
      </c>
      <c r="P17" s="13">
        <v>4</v>
      </c>
      <c r="Q17" s="13">
        <v>4</v>
      </c>
      <c r="R17" s="13">
        <v>5</v>
      </c>
      <c r="S17" s="13">
        <v>4</v>
      </c>
      <c r="T17" s="13">
        <v>4</v>
      </c>
      <c r="U17" s="57"/>
      <c r="V17" s="57"/>
    </row>
    <row r="18" spans="1:22" s="10" customFormat="1" ht="15.75" x14ac:dyDescent="0.25">
      <c r="A18" s="73"/>
      <c r="B18" s="14"/>
      <c r="C18" s="15"/>
      <c r="D18" s="25"/>
      <c r="E18" s="11" t="s">
        <v>14</v>
      </c>
      <c r="F18" s="12" t="s">
        <v>15</v>
      </c>
      <c r="G18" s="11" t="s">
        <v>22</v>
      </c>
      <c r="H18" s="13">
        <v>3300</v>
      </c>
      <c r="I18" s="13">
        <v>275</v>
      </c>
      <c r="J18" s="13">
        <v>275</v>
      </c>
      <c r="K18" s="13">
        <v>275</v>
      </c>
      <c r="L18" s="13">
        <v>275</v>
      </c>
      <c r="M18" s="13">
        <v>275</v>
      </c>
      <c r="N18" s="13">
        <v>275</v>
      </c>
      <c r="O18" s="13">
        <v>275</v>
      </c>
      <c r="P18" s="13">
        <v>275</v>
      </c>
      <c r="Q18" s="13">
        <v>275</v>
      </c>
      <c r="R18" s="13">
        <v>275</v>
      </c>
      <c r="S18" s="13">
        <v>275</v>
      </c>
      <c r="T18" s="13">
        <v>275</v>
      </c>
      <c r="U18" s="57"/>
      <c r="V18" s="57"/>
    </row>
    <row r="19" spans="1:22" s="10" customFormat="1" ht="15.75" x14ac:dyDescent="0.25">
      <c r="A19" s="73"/>
      <c r="B19" s="14"/>
      <c r="C19" s="15"/>
      <c r="D19" s="25"/>
      <c r="E19" s="11" t="s">
        <v>9</v>
      </c>
      <c r="F19" s="12" t="s">
        <v>10</v>
      </c>
      <c r="G19" s="11" t="s">
        <v>69</v>
      </c>
      <c r="H19" s="13">
        <v>20</v>
      </c>
      <c r="I19" s="13">
        <v>2</v>
      </c>
      <c r="J19" s="13">
        <v>2</v>
      </c>
      <c r="K19" s="13">
        <v>1</v>
      </c>
      <c r="L19" s="13">
        <v>2</v>
      </c>
      <c r="M19" s="13">
        <v>1</v>
      </c>
      <c r="N19" s="13">
        <v>2</v>
      </c>
      <c r="O19" s="13">
        <v>2</v>
      </c>
      <c r="P19" s="13">
        <v>2</v>
      </c>
      <c r="Q19" s="13">
        <v>1</v>
      </c>
      <c r="R19" s="13">
        <v>2</v>
      </c>
      <c r="S19" s="13">
        <v>2</v>
      </c>
      <c r="T19" s="13">
        <v>1</v>
      </c>
      <c r="U19" s="57"/>
      <c r="V19" s="57"/>
    </row>
    <row r="20" spans="1:22" s="10" customFormat="1" ht="15.75" x14ac:dyDescent="0.25">
      <c r="A20" s="73"/>
      <c r="B20" s="14"/>
      <c r="C20" s="15"/>
      <c r="D20" s="16" t="s">
        <v>11</v>
      </c>
      <c r="E20" s="17"/>
      <c r="F20" s="18"/>
      <c r="G20" s="17"/>
      <c r="H20" s="19">
        <f>SUM(H17:H19)</f>
        <v>3370</v>
      </c>
      <c r="I20" s="19">
        <f t="shared" ref="I20" si="3">SUM(I17:I19)</f>
        <v>281</v>
      </c>
      <c r="J20" s="19">
        <f t="shared" ref="J20" si="4">SUM(J17:J19)</f>
        <v>281</v>
      </c>
      <c r="K20" s="19">
        <f t="shared" ref="K20" si="5">SUM(K17:K19)</f>
        <v>280</v>
      </c>
      <c r="L20" s="19">
        <f t="shared" ref="L20" si="6">SUM(L17:L19)</f>
        <v>282</v>
      </c>
      <c r="M20" s="19">
        <f t="shared" ref="M20" si="7">SUM(M17:M19)</f>
        <v>280</v>
      </c>
      <c r="N20" s="19">
        <f t="shared" ref="N20" si="8">SUM(N17:N19)</f>
        <v>281</v>
      </c>
      <c r="O20" s="19">
        <f t="shared" ref="O20" si="9">SUM(O17:O19)</f>
        <v>281</v>
      </c>
      <c r="P20" s="19">
        <f t="shared" ref="P20" si="10">SUM(P17:P19)</f>
        <v>281</v>
      </c>
      <c r="Q20" s="19">
        <f t="shared" ref="Q20" si="11">SUM(Q17:Q19)</f>
        <v>280</v>
      </c>
      <c r="R20" s="19">
        <f t="shared" ref="R20" si="12">SUM(R17:R19)</f>
        <v>282</v>
      </c>
      <c r="S20" s="19">
        <f t="shared" ref="S20" si="13">SUM(S17:S19)</f>
        <v>281</v>
      </c>
      <c r="T20" s="19">
        <f t="shared" ref="T20" si="14">SUM(T17:T19)</f>
        <v>280</v>
      </c>
      <c r="U20" s="57"/>
      <c r="V20" s="57"/>
    </row>
    <row r="21" spans="1:22" s="10" customFormat="1" ht="15.75" x14ac:dyDescent="0.25">
      <c r="A21" s="73"/>
      <c r="B21" s="14"/>
      <c r="C21" s="15"/>
      <c r="D21" s="11" t="s">
        <v>16</v>
      </c>
      <c r="E21" s="11" t="s">
        <v>17</v>
      </c>
      <c r="F21" s="12" t="s">
        <v>18</v>
      </c>
      <c r="G21" s="11" t="s">
        <v>22</v>
      </c>
      <c r="H21" s="13">
        <v>900</v>
      </c>
      <c r="I21" s="13">
        <v>75</v>
      </c>
      <c r="J21" s="13">
        <v>75</v>
      </c>
      <c r="K21" s="13">
        <v>75</v>
      </c>
      <c r="L21" s="13">
        <v>75</v>
      </c>
      <c r="M21" s="13">
        <v>75</v>
      </c>
      <c r="N21" s="13">
        <v>75</v>
      </c>
      <c r="O21" s="13">
        <v>75</v>
      </c>
      <c r="P21" s="13">
        <v>75</v>
      </c>
      <c r="Q21" s="13">
        <v>75</v>
      </c>
      <c r="R21" s="13">
        <v>75</v>
      </c>
      <c r="S21" s="13">
        <v>75</v>
      </c>
      <c r="T21" s="13">
        <v>75</v>
      </c>
      <c r="U21" s="57"/>
      <c r="V21" s="57"/>
    </row>
    <row r="22" spans="1:22" s="10" customFormat="1" ht="15.75" x14ac:dyDescent="0.25">
      <c r="A22" s="73"/>
      <c r="B22" s="14"/>
      <c r="C22" s="15"/>
      <c r="D22" s="25"/>
      <c r="E22" s="11" t="s">
        <v>14</v>
      </c>
      <c r="F22" s="26" t="s">
        <v>19</v>
      </c>
      <c r="G22" s="11" t="s">
        <v>22</v>
      </c>
      <c r="H22" s="13">
        <f>28640-1248</f>
        <v>27392</v>
      </c>
      <c r="I22" s="13">
        <v>2283</v>
      </c>
      <c r="J22" s="13">
        <v>2283</v>
      </c>
      <c r="K22" s="13">
        <v>2282</v>
      </c>
      <c r="L22" s="13">
        <v>2283</v>
      </c>
      <c r="M22" s="13">
        <v>2283</v>
      </c>
      <c r="N22" s="13">
        <v>2282</v>
      </c>
      <c r="O22" s="13">
        <v>2283</v>
      </c>
      <c r="P22" s="13">
        <v>2283</v>
      </c>
      <c r="Q22" s="13">
        <v>2283</v>
      </c>
      <c r="R22" s="13">
        <v>2282</v>
      </c>
      <c r="S22" s="13">
        <v>2283</v>
      </c>
      <c r="T22" s="13">
        <v>2282</v>
      </c>
      <c r="U22" s="57"/>
      <c r="V22" s="57"/>
    </row>
    <row r="23" spans="1:22" s="10" customFormat="1" ht="15.75" x14ac:dyDescent="0.25">
      <c r="A23" s="73"/>
      <c r="B23" s="14"/>
      <c r="C23" s="15"/>
      <c r="D23" s="16" t="s">
        <v>20</v>
      </c>
      <c r="E23" s="17"/>
      <c r="F23" s="18"/>
      <c r="G23" s="17"/>
      <c r="H23" s="19">
        <f>SUM(H21:H22)</f>
        <v>28292</v>
      </c>
      <c r="I23" s="19">
        <f t="shared" ref="I23" si="15">SUM(I21:I22)</f>
        <v>2358</v>
      </c>
      <c r="J23" s="19">
        <f t="shared" ref="J23" si="16">SUM(J21:J22)</f>
        <v>2358</v>
      </c>
      <c r="K23" s="19">
        <f t="shared" ref="K23" si="17">SUM(K21:K22)</f>
        <v>2357</v>
      </c>
      <c r="L23" s="19">
        <f t="shared" ref="L23" si="18">SUM(L21:L22)</f>
        <v>2358</v>
      </c>
      <c r="M23" s="19">
        <f t="shared" ref="M23" si="19">SUM(M21:M22)</f>
        <v>2358</v>
      </c>
      <c r="N23" s="19">
        <f t="shared" ref="N23" si="20">SUM(N21:N22)</f>
        <v>2357</v>
      </c>
      <c r="O23" s="19">
        <f t="shared" ref="O23" si="21">SUM(O21:O22)</f>
        <v>2358</v>
      </c>
      <c r="P23" s="19">
        <f t="shared" ref="P23" si="22">SUM(P21:P22)</f>
        <v>2358</v>
      </c>
      <c r="Q23" s="19">
        <f t="shared" ref="Q23" si="23">SUM(Q21:Q22)</f>
        <v>2358</v>
      </c>
      <c r="R23" s="19">
        <f t="shared" ref="R23" si="24">SUM(R21:R22)</f>
        <v>2357</v>
      </c>
      <c r="S23" s="19">
        <f t="shared" ref="S23" si="25">SUM(S21:S22)</f>
        <v>2358</v>
      </c>
      <c r="T23" s="19">
        <f t="shared" ref="T23" si="26">SUM(T21:T22)</f>
        <v>2357</v>
      </c>
      <c r="U23" s="57"/>
      <c r="V23" s="57"/>
    </row>
    <row r="24" spans="1:22" s="10" customFormat="1" ht="15.75" x14ac:dyDescent="0.25">
      <c r="A24" s="73"/>
      <c r="B24" s="14"/>
      <c r="C24" s="15"/>
      <c r="D24" s="11" t="s">
        <v>21</v>
      </c>
      <c r="E24" s="11" t="s">
        <v>17</v>
      </c>
      <c r="F24" s="12" t="s">
        <v>18</v>
      </c>
      <c r="G24" s="11" t="s">
        <v>22</v>
      </c>
      <c r="H24" s="13">
        <v>100</v>
      </c>
      <c r="I24" s="13">
        <v>8</v>
      </c>
      <c r="J24" s="13">
        <v>8</v>
      </c>
      <c r="K24" s="13">
        <v>9</v>
      </c>
      <c r="L24" s="13">
        <v>8</v>
      </c>
      <c r="M24" s="13">
        <v>8</v>
      </c>
      <c r="N24" s="13">
        <v>9</v>
      </c>
      <c r="O24" s="13">
        <v>8</v>
      </c>
      <c r="P24" s="13">
        <v>9</v>
      </c>
      <c r="Q24" s="13">
        <v>8</v>
      </c>
      <c r="R24" s="13">
        <v>8</v>
      </c>
      <c r="S24" s="13">
        <v>8</v>
      </c>
      <c r="T24" s="13">
        <v>9</v>
      </c>
      <c r="U24" s="57"/>
      <c r="V24" s="57"/>
    </row>
    <row r="25" spans="1:22" s="10" customFormat="1" ht="15.75" x14ac:dyDescent="0.25">
      <c r="A25" s="73"/>
      <c r="B25" s="14"/>
      <c r="C25" s="15"/>
      <c r="D25" s="25"/>
      <c r="E25" s="11" t="s">
        <v>23</v>
      </c>
      <c r="F25" s="12" t="s">
        <v>24</v>
      </c>
      <c r="G25" s="11" t="s">
        <v>25</v>
      </c>
      <c r="H25" s="13">
        <v>2000</v>
      </c>
      <c r="I25" s="13">
        <v>167</v>
      </c>
      <c r="J25" s="13">
        <v>167</v>
      </c>
      <c r="K25" s="13">
        <v>166</v>
      </c>
      <c r="L25" s="13">
        <v>167</v>
      </c>
      <c r="M25" s="13">
        <v>166</v>
      </c>
      <c r="N25" s="13">
        <v>167</v>
      </c>
      <c r="O25" s="13">
        <v>167</v>
      </c>
      <c r="P25" s="13">
        <v>166</v>
      </c>
      <c r="Q25" s="13">
        <v>167</v>
      </c>
      <c r="R25" s="13">
        <v>167</v>
      </c>
      <c r="S25" s="13">
        <v>166</v>
      </c>
      <c r="T25" s="13">
        <v>167</v>
      </c>
      <c r="U25" s="57"/>
      <c r="V25" s="57"/>
    </row>
    <row r="26" spans="1:22" s="10" customFormat="1" ht="31.5" x14ac:dyDescent="0.25">
      <c r="A26" s="73"/>
      <c r="B26" s="14"/>
      <c r="C26" s="15"/>
      <c r="D26" s="25"/>
      <c r="E26" s="11" t="s">
        <v>26</v>
      </c>
      <c r="F26" s="12" t="s">
        <v>27</v>
      </c>
      <c r="G26" s="11" t="s">
        <v>25</v>
      </c>
      <c r="H26" s="13">
        <v>1300</v>
      </c>
      <c r="I26" s="13">
        <v>108</v>
      </c>
      <c r="J26" s="13">
        <v>109</v>
      </c>
      <c r="K26" s="13">
        <v>108</v>
      </c>
      <c r="L26" s="13">
        <v>109</v>
      </c>
      <c r="M26" s="13">
        <v>108</v>
      </c>
      <c r="N26" s="13">
        <v>109</v>
      </c>
      <c r="O26" s="13">
        <v>108</v>
      </c>
      <c r="P26" s="13">
        <v>108</v>
      </c>
      <c r="Q26" s="13">
        <v>108</v>
      </c>
      <c r="R26" s="13">
        <v>109</v>
      </c>
      <c r="S26" s="13">
        <v>108</v>
      </c>
      <c r="T26" s="13">
        <v>108</v>
      </c>
      <c r="U26" s="57"/>
      <c r="V26" s="57"/>
    </row>
    <row r="27" spans="1:22" s="10" customFormat="1" ht="15.75" x14ac:dyDescent="0.25">
      <c r="A27" s="73"/>
      <c r="B27" s="14"/>
      <c r="C27" s="15"/>
      <c r="D27" s="25"/>
      <c r="E27" s="11" t="s">
        <v>28</v>
      </c>
      <c r="F27" s="12" t="s">
        <v>29</v>
      </c>
      <c r="G27" s="11" t="s">
        <v>25</v>
      </c>
      <c r="H27" s="13">
        <v>2050</v>
      </c>
      <c r="I27" s="13">
        <v>170</v>
      </c>
      <c r="J27" s="13">
        <v>171</v>
      </c>
      <c r="K27" s="13">
        <v>171</v>
      </c>
      <c r="L27" s="13">
        <v>171</v>
      </c>
      <c r="M27" s="13">
        <v>171</v>
      </c>
      <c r="N27" s="13">
        <v>171</v>
      </c>
      <c r="O27" s="13">
        <v>171</v>
      </c>
      <c r="P27" s="13">
        <v>171</v>
      </c>
      <c r="Q27" s="13">
        <v>171</v>
      </c>
      <c r="R27" s="13">
        <v>171</v>
      </c>
      <c r="S27" s="13">
        <v>170</v>
      </c>
      <c r="T27" s="13">
        <v>171</v>
      </c>
      <c r="U27" s="57"/>
      <c r="V27" s="57"/>
    </row>
    <row r="28" spans="1:22" s="10" customFormat="1" ht="15.75" x14ac:dyDescent="0.25">
      <c r="A28" s="73"/>
      <c r="B28" s="14"/>
      <c r="C28" s="15"/>
      <c r="D28" s="25"/>
      <c r="E28" s="11" t="s">
        <v>14</v>
      </c>
      <c r="F28" s="26" t="s">
        <v>15</v>
      </c>
      <c r="G28" s="11" t="s">
        <v>22</v>
      </c>
      <c r="H28" s="13">
        <f>51324+1248</f>
        <v>52572</v>
      </c>
      <c r="I28" s="13">
        <v>3861</v>
      </c>
      <c r="J28" s="13">
        <v>3861</v>
      </c>
      <c r="K28" s="13">
        <v>3991</v>
      </c>
      <c r="L28" s="13">
        <v>4539</v>
      </c>
      <c r="M28" s="13">
        <v>4540</v>
      </c>
      <c r="N28" s="13">
        <v>4540</v>
      </c>
      <c r="O28" s="13">
        <v>4540</v>
      </c>
      <c r="P28" s="13">
        <v>4540</v>
      </c>
      <c r="Q28" s="13">
        <v>4540</v>
      </c>
      <c r="R28" s="13">
        <v>4540</v>
      </c>
      <c r="S28" s="13">
        <v>4540</v>
      </c>
      <c r="T28" s="13">
        <v>4540</v>
      </c>
      <c r="U28" s="57"/>
      <c r="V28" s="57"/>
    </row>
    <row r="29" spans="1:22" s="10" customFormat="1" ht="15.75" x14ac:dyDescent="0.25">
      <c r="A29" s="73"/>
      <c r="B29" s="14"/>
      <c r="C29" s="15"/>
      <c r="D29" s="16" t="s">
        <v>30</v>
      </c>
      <c r="E29" s="17"/>
      <c r="F29" s="18"/>
      <c r="G29" s="17"/>
      <c r="H29" s="19">
        <f>SUM(H24:H28)</f>
        <v>58022</v>
      </c>
      <c r="I29" s="19">
        <f t="shared" ref="I29" si="27">SUM(I24:I28)</f>
        <v>4314</v>
      </c>
      <c r="J29" s="19">
        <f t="shared" ref="J29:T29" si="28">SUM(J24:J28)</f>
        <v>4316</v>
      </c>
      <c r="K29" s="19">
        <f t="shared" si="28"/>
        <v>4445</v>
      </c>
      <c r="L29" s="19">
        <f t="shared" si="28"/>
        <v>4994</v>
      </c>
      <c r="M29" s="19">
        <f t="shared" si="28"/>
        <v>4993</v>
      </c>
      <c r="N29" s="19">
        <f t="shared" si="28"/>
        <v>4996</v>
      </c>
      <c r="O29" s="19">
        <f t="shared" si="28"/>
        <v>4994</v>
      </c>
      <c r="P29" s="19">
        <f t="shared" si="28"/>
        <v>4994</v>
      </c>
      <c r="Q29" s="19">
        <f t="shared" si="28"/>
        <v>4994</v>
      </c>
      <c r="R29" s="19">
        <f t="shared" si="28"/>
        <v>4995</v>
      </c>
      <c r="S29" s="19">
        <f t="shared" si="28"/>
        <v>4992</v>
      </c>
      <c r="T29" s="19">
        <f t="shared" si="28"/>
        <v>4995</v>
      </c>
      <c r="U29" s="57"/>
      <c r="V29" s="57"/>
    </row>
    <row r="30" spans="1:22" s="10" customFormat="1" ht="15.75" x14ac:dyDescent="0.25">
      <c r="A30" s="73"/>
      <c r="B30" s="14"/>
      <c r="C30" s="20" t="s">
        <v>56</v>
      </c>
      <c r="D30" s="21"/>
      <c r="E30" s="21"/>
      <c r="F30" s="22"/>
      <c r="G30" s="21"/>
      <c r="H30" s="23">
        <f>H20+H23+H29</f>
        <v>89684</v>
      </c>
      <c r="I30" s="23">
        <f t="shared" ref="I30" si="29">I20+I23+I29</f>
        <v>6953</v>
      </c>
      <c r="J30" s="23">
        <f t="shared" ref="J30:T30" si="30">J20+J23+J29</f>
        <v>6955</v>
      </c>
      <c r="K30" s="23">
        <f t="shared" si="30"/>
        <v>7082</v>
      </c>
      <c r="L30" s="23">
        <f t="shared" si="30"/>
        <v>7634</v>
      </c>
      <c r="M30" s="23">
        <f t="shared" si="30"/>
        <v>7631</v>
      </c>
      <c r="N30" s="23">
        <f t="shared" si="30"/>
        <v>7634</v>
      </c>
      <c r="O30" s="23">
        <f t="shared" si="30"/>
        <v>7633</v>
      </c>
      <c r="P30" s="23">
        <f t="shared" si="30"/>
        <v>7633</v>
      </c>
      <c r="Q30" s="23">
        <f t="shared" si="30"/>
        <v>7632</v>
      </c>
      <c r="R30" s="23">
        <f t="shared" si="30"/>
        <v>7634</v>
      </c>
      <c r="S30" s="23">
        <f t="shared" si="30"/>
        <v>7631</v>
      </c>
      <c r="T30" s="23">
        <f t="shared" si="30"/>
        <v>7632</v>
      </c>
      <c r="U30" s="57"/>
      <c r="V30" s="57"/>
    </row>
    <row r="31" spans="1:22" s="10" customFormat="1" ht="15.75" x14ac:dyDescent="0.25">
      <c r="A31" s="73">
        <v>3</v>
      </c>
      <c r="B31" s="24">
        <v>430038</v>
      </c>
      <c r="C31" s="74" t="s">
        <v>64</v>
      </c>
      <c r="D31" s="50" t="s">
        <v>8</v>
      </c>
      <c r="E31" s="11" t="s">
        <v>17</v>
      </c>
      <c r="F31" s="12" t="s">
        <v>18</v>
      </c>
      <c r="G31" s="11" t="s">
        <v>22</v>
      </c>
      <c r="H31" s="13">
        <v>2</v>
      </c>
      <c r="I31" s="13"/>
      <c r="J31" s="13">
        <v>1</v>
      </c>
      <c r="K31" s="13"/>
      <c r="L31" s="13"/>
      <c r="M31" s="13">
        <v>1</v>
      </c>
      <c r="N31" s="13"/>
      <c r="O31" s="13"/>
      <c r="P31" s="13"/>
      <c r="Q31" s="13"/>
      <c r="R31" s="13"/>
      <c r="S31" s="13"/>
      <c r="T31" s="13"/>
      <c r="U31" s="57"/>
      <c r="V31" s="57"/>
    </row>
    <row r="32" spans="1:22" s="10" customFormat="1" ht="15.75" x14ac:dyDescent="0.25">
      <c r="A32" s="73"/>
      <c r="B32" s="14"/>
      <c r="C32" s="75"/>
      <c r="D32" s="51"/>
      <c r="E32" s="11" t="s">
        <v>31</v>
      </c>
      <c r="F32" s="12" t="s">
        <v>32</v>
      </c>
      <c r="G32" s="11" t="s">
        <v>69</v>
      </c>
      <c r="H32" s="13">
        <v>2</v>
      </c>
      <c r="I32" s="13"/>
      <c r="J32" s="13">
        <v>1</v>
      </c>
      <c r="K32" s="13"/>
      <c r="L32" s="13"/>
      <c r="M32" s="13">
        <v>1</v>
      </c>
      <c r="N32" s="13"/>
      <c r="O32" s="13"/>
      <c r="P32" s="13"/>
      <c r="Q32" s="13"/>
      <c r="R32" s="13"/>
      <c r="S32" s="13"/>
      <c r="T32" s="13"/>
      <c r="U32" s="57"/>
      <c r="V32" s="57"/>
    </row>
    <row r="33" spans="1:22" s="10" customFormat="1" ht="15.75" x14ac:dyDescent="0.25">
      <c r="A33" s="73"/>
      <c r="B33" s="14"/>
      <c r="C33" s="52"/>
      <c r="D33" s="51"/>
      <c r="E33" s="11" t="s">
        <v>23</v>
      </c>
      <c r="F33" s="12" t="s">
        <v>24</v>
      </c>
      <c r="G33" s="11" t="s">
        <v>25</v>
      </c>
      <c r="H33" s="47">
        <v>35</v>
      </c>
      <c r="I33" s="47">
        <v>3</v>
      </c>
      <c r="J33" s="47">
        <v>3</v>
      </c>
      <c r="K33" s="47">
        <v>3</v>
      </c>
      <c r="L33" s="47">
        <v>3</v>
      </c>
      <c r="M33" s="47">
        <v>3</v>
      </c>
      <c r="N33" s="47">
        <v>3</v>
      </c>
      <c r="O33" s="47">
        <v>3</v>
      </c>
      <c r="P33" s="47">
        <v>3</v>
      </c>
      <c r="Q33" s="47">
        <v>2</v>
      </c>
      <c r="R33" s="47">
        <v>3</v>
      </c>
      <c r="S33" s="47">
        <v>3</v>
      </c>
      <c r="T33" s="47">
        <v>3</v>
      </c>
      <c r="U33" s="57"/>
      <c r="V33" s="57"/>
    </row>
    <row r="34" spans="1:22" s="10" customFormat="1" ht="31.5" x14ac:dyDescent="0.25">
      <c r="A34" s="73"/>
      <c r="B34" s="14"/>
      <c r="C34" s="52"/>
      <c r="D34" s="51"/>
      <c r="E34" s="11" t="s">
        <v>26</v>
      </c>
      <c r="F34" s="12" t="s">
        <v>27</v>
      </c>
      <c r="G34" s="11" t="s">
        <v>25</v>
      </c>
      <c r="H34" s="47">
        <v>110</v>
      </c>
      <c r="I34" s="47">
        <v>10</v>
      </c>
      <c r="J34" s="47">
        <v>10</v>
      </c>
      <c r="K34" s="47">
        <v>10</v>
      </c>
      <c r="L34" s="47">
        <v>9</v>
      </c>
      <c r="M34" s="47">
        <v>9</v>
      </c>
      <c r="N34" s="47">
        <v>9</v>
      </c>
      <c r="O34" s="47">
        <v>9</v>
      </c>
      <c r="P34" s="47">
        <v>8</v>
      </c>
      <c r="Q34" s="47">
        <v>9</v>
      </c>
      <c r="R34" s="47">
        <v>9</v>
      </c>
      <c r="S34" s="47">
        <v>9</v>
      </c>
      <c r="T34" s="47">
        <v>9</v>
      </c>
      <c r="U34" s="57"/>
      <c r="V34" s="57"/>
    </row>
    <row r="35" spans="1:22" s="10" customFormat="1" ht="15.75" x14ac:dyDescent="0.25">
      <c r="A35" s="73"/>
      <c r="B35" s="14"/>
      <c r="C35" s="52"/>
      <c r="D35" s="51"/>
      <c r="E35" s="11" t="s">
        <v>9</v>
      </c>
      <c r="F35" s="12" t="s">
        <v>10</v>
      </c>
      <c r="G35" s="11" t="s">
        <v>69</v>
      </c>
      <c r="H35" s="47">
        <v>10</v>
      </c>
      <c r="I35" s="13">
        <v>1</v>
      </c>
      <c r="J35" s="13">
        <v>1</v>
      </c>
      <c r="K35" s="13">
        <v>1</v>
      </c>
      <c r="L35" s="13">
        <v>1</v>
      </c>
      <c r="M35" s="13">
        <v>1</v>
      </c>
      <c r="N35" s="13">
        <v>1</v>
      </c>
      <c r="O35" s="13">
        <v>1</v>
      </c>
      <c r="P35" s="13">
        <v>1</v>
      </c>
      <c r="Q35" s="13">
        <v>1</v>
      </c>
      <c r="R35" s="13"/>
      <c r="S35" s="13">
        <v>1</v>
      </c>
      <c r="T35" s="13"/>
      <c r="U35" s="57"/>
      <c r="V35" s="57"/>
    </row>
    <row r="36" spans="1:22" s="10" customFormat="1" ht="15.75" x14ac:dyDescent="0.25">
      <c r="A36" s="73"/>
      <c r="B36" s="14"/>
      <c r="C36" s="15"/>
      <c r="D36" s="16" t="s">
        <v>11</v>
      </c>
      <c r="E36" s="17"/>
      <c r="F36" s="18"/>
      <c r="G36" s="17"/>
      <c r="H36" s="19">
        <f>SUM(H31:H35)</f>
        <v>159</v>
      </c>
      <c r="I36" s="19">
        <f t="shared" ref="I36" si="31">SUM(I31:I35)</f>
        <v>14</v>
      </c>
      <c r="J36" s="19">
        <f t="shared" ref="J36" si="32">SUM(J31:J35)</f>
        <v>16</v>
      </c>
      <c r="K36" s="19">
        <f t="shared" ref="K36" si="33">SUM(K31:K35)</f>
        <v>14</v>
      </c>
      <c r="L36" s="19">
        <f t="shared" ref="L36" si="34">SUM(L31:L35)</f>
        <v>13</v>
      </c>
      <c r="M36" s="19">
        <f t="shared" ref="M36" si="35">SUM(M31:M35)</f>
        <v>15</v>
      </c>
      <c r="N36" s="19">
        <f t="shared" ref="N36" si="36">SUM(N31:N35)</f>
        <v>13</v>
      </c>
      <c r="O36" s="19">
        <f t="shared" ref="O36" si="37">SUM(O31:O35)</f>
        <v>13</v>
      </c>
      <c r="P36" s="19">
        <f t="shared" ref="P36" si="38">SUM(P31:P35)</f>
        <v>12</v>
      </c>
      <c r="Q36" s="19">
        <f t="shared" ref="Q36" si="39">SUM(Q31:Q35)</f>
        <v>12</v>
      </c>
      <c r="R36" s="19">
        <f t="shared" ref="R36" si="40">SUM(R31:R35)</f>
        <v>12</v>
      </c>
      <c r="S36" s="19">
        <f t="shared" ref="S36" si="41">SUM(S31:S35)</f>
        <v>13</v>
      </c>
      <c r="T36" s="19">
        <f t="shared" ref="T36" si="42">SUM(T31:T35)</f>
        <v>12</v>
      </c>
      <c r="U36" s="57"/>
      <c r="V36" s="57"/>
    </row>
    <row r="37" spans="1:22" s="10" customFormat="1" ht="15.75" x14ac:dyDescent="0.25">
      <c r="A37" s="73"/>
      <c r="B37" s="14"/>
      <c r="C37" s="15"/>
      <c r="D37" s="50" t="s">
        <v>21</v>
      </c>
      <c r="E37" s="11" t="s">
        <v>33</v>
      </c>
      <c r="F37" s="12" t="s">
        <v>34</v>
      </c>
      <c r="G37" s="11" t="s">
        <v>22</v>
      </c>
      <c r="H37" s="47">
        <v>50</v>
      </c>
      <c r="I37" s="47">
        <v>8</v>
      </c>
      <c r="J37" s="47">
        <v>8</v>
      </c>
      <c r="K37" s="47">
        <v>3</v>
      </c>
      <c r="L37" s="47">
        <v>3</v>
      </c>
      <c r="M37" s="47">
        <v>3</v>
      </c>
      <c r="N37" s="47">
        <v>3</v>
      </c>
      <c r="O37" s="47">
        <v>3</v>
      </c>
      <c r="P37" s="47">
        <v>3</v>
      </c>
      <c r="Q37" s="47">
        <v>3</v>
      </c>
      <c r="R37" s="47">
        <v>4</v>
      </c>
      <c r="S37" s="47">
        <v>4</v>
      </c>
      <c r="T37" s="47">
        <v>5</v>
      </c>
      <c r="U37" s="57"/>
      <c r="V37" s="57"/>
    </row>
    <row r="38" spans="1:22" s="10" customFormat="1" ht="31.5" x14ac:dyDescent="0.25">
      <c r="A38" s="73"/>
      <c r="B38" s="14"/>
      <c r="C38" s="15"/>
      <c r="D38" s="51"/>
      <c r="E38" s="11" t="s">
        <v>26</v>
      </c>
      <c r="F38" s="12" t="s">
        <v>27</v>
      </c>
      <c r="G38" s="11" t="s">
        <v>25</v>
      </c>
      <c r="H38" s="47">
        <v>315</v>
      </c>
      <c r="I38" s="47">
        <v>31</v>
      </c>
      <c r="J38" s="47">
        <v>28</v>
      </c>
      <c r="K38" s="47">
        <v>25</v>
      </c>
      <c r="L38" s="47">
        <v>25</v>
      </c>
      <c r="M38" s="47">
        <v>25</v>
      </c>
      <c r="N38" s="47">
        <v>25</v>
      </c>
      <c r="O38" s="47">
        <v>25</v>
      </c>
      <c r="P38" s="47">
        <v>25</v>
      </c>
      <c r="Q38" s="47">
        <v>25</v>
      </c>
      <c r="R38" s="47">
        <v>27</v>
      </c>
      <c r="S38" s="47">
        <v>27</v>
      </c>
      <c r="T38" s="47">
        <v>27</v>
      </c>
      <c r="U38" s="57"/>
      <c r="V38" s="57"/>
    </row>
    <row r="39" spans="1:22" s="10" customFormat="1" ht="15.75" x14ac:dyDescent="0.25">
      <c r="A39" s="73"/>
      <c r="B39" s="14"/>
      <c r="C39" s="15"/>
      <c r="D39" s="16" t="s">
        <v>30</v>
      </c>
      <c r="E39" s="17"/>
      <c r="F39" s="18"/>
      <c r="G39" s="17"/>
      <c r="H39" s="19">
        <v>365</v>
      </c>
      <c r="I39" s="37">
        <f t="shared" ref="I39" si="43">I37+I38</f>
        <v>39</v>
      </c>
      <c r="J39" s="37">
        <f t="shared" ref="J39" si="44">J37+J38</f>
        <v>36</v>
      </c>
      <c r="K39" s="37">
        <f t="shared" ref="K39" si="45">K37+K38</f>
        <v>28</v>
      </c>
      <c r="L39" s="37">
        <f t="shared" ref="L39" si="46">L37+L38</f>
        <v>28</v>
      </c>
      <c r="M39" s="37">
        <f t="shared" ref="M39" si="47">M37+M38</f>
        <v>28</v>
      </c>
      <c r="N39" s="37">
        <f t="shared" ref="N39" si="48">N37+N38</f>
        <v>28</v>
      </c>
      <c r="O39" s="37">
        <f t="shared" ref="O39" si="49">O37+O38</f>
        <v>28</v>
      </c>
      <c r="P39" s="37">
        <f t="shared" ref="P39" si="50">P37+P38</f>
        <v>28</v>
      </c>
      <c r="Q39" s="37">
        <f t="shared" ref="Q39" si="51">Q37+Q38</f>
        <v>28</v>
      </c>
      <c r="R39" s="37">
        <f t="shared" ref="R39" si="52">R37+R38</f>
        <v>31</v>
      </c>
      <c r="S39" s="37">
        <f t="shared" ref="S39" si="53">S37+S38</f>
        <v>31</v>
      </c>
      <c r="T39" s="37">
        <f t="shared" ref="T39" si="54">T37+T38</f>
        <v>32</v>
      </c>
      <c r="U39" s="57"/>
      <c r="V39" s="57"/>
    </row>
    <row r="40" spans="1:22" s="10" customFormat="1" ht="15.75" x14ac:dyDescent="0.25">
      <c r="A40" s="73"/>
      <c r="B40" s="14"/>
      <c r="C40" s="20" t="s">
        <v>57</v>
      </c>
      <c r="D40" s="21"/>
      <c r="E40" s="21"/>
      <c r="F40" s="22"/>
      <c r="G40" s="21"/>
      <c r="H40" s="23">
        <f>H36+H39</f>
        <v>524</v>
      </c>
      <c r="I40" s="23">
        <f t="shared" ref="I40" si="55">I36+I39</f>
        <v>53</v>
      </c>
      <c r="J40" s="23">
        <f t="shared" ref="J40" si="56">J36+J39</f>
        <v>52</v>
      </c>
      <c r="K40" s="23">
        <f t="shared" ref="K40" si="57">K36+K39</f>
        <v>42</v>
      </c>
      <c r="L40" s="23">
        <f t="shared" ref="L40" si="58">L36+L39</f>
        <v>41</v>
      </c>
      <c r="M40" s="23">
        <f t="shared" ref="M40" si="59">M36+M39</f>
        <v>43</v>
      </c>
      <c r="N40" s="23">
        <f t="shared" ref="N40" si="60">N36+N39</f>
        <v>41</v>
      </c>
      <c r="O40" s="23">
        <f t="shared" ref="O40" si="61">O36+O39</f>
        <v>41</v>
      </c>
      <c r="P40" s="23">
        <f t="shared" ref="P40" si="62">P36+P39</f>
        <v>40</v>
      </c>
      <c r="Q40" s="23">
        <f t="shared" ref="Q40" si="63">Q36+Q39</f>
        <v>40</v>
      </c>
      <c r="R40" s="23">
        <f t="shared" ref="R40" si="64">R36+R39</f>
        <v>43</v>
      </c>
      <c r="S40" s="23">
        <f t="shared" ref="S40" si="65">S36+S39</f>
        <v>44</v>
      </c>
      <c r="T40" s="23">
        <f t="shared" ref="T40" si="66">T36+T39</f>
        <v>44</v>
      </c>
      <c r="U40" s="57"/>
      <c r="V40" s="57"/>
    </row>
    <row r="41" spans="1:22" s="10" customFormat="1" ht="31.5" x14ac:dyDescent="0.25">
      <c r="A41" s="73">
        <v>4</v>
      </c>
      <c r="B41" s="24">
        <v>430042</v>
      </c>
      <c r="C41" s="12" t="s">
        <v>65</v>
      </c>
      <c r="D41" s="11" t="s">
        <v>8</v>
      </c>
      <c r="E41" s="11" t="s">
        <v>9</v>
      </c>
      <c r="F41" s="12" t="s">
        <v>10</v>
      </c>
      <c r="G41" s="11" t="s">
        <v>69</v>
      </c>
      <c r="H41" s="13">
        <v>5</v>
      </c>
      <c r="I41" s="13">
        <v>1</v>
      </c>
      <c r="J41" s="13"/>
      <c r="K41" s="13"/>
      <c r="L41" s="13">
        <v>1</v>
      </c>
      <c r="M41" s="13"/>
      <c r="N41" s="13">
        <v>1</v>
      </c>
      <c r="O41" s="13"/>
      <c r="P41" s="13"/>
      <c r="Q41" s="13">
        <v>1</v>
      </c>
      <c r="R41" s="13"/>
      <c r="S41" s="13">
        <v>1</v>
      </c>
      <c r="T41" s="13"/>
      <c r="U41" s="57"/>
      <c r="V41" s="57"/>
    </row>
    <row r="42" spans="1:22" s="10" customFormat="1" ht="15.75" x14ac:dyDescent="0.25">
      <c r="A42" s="73"/>
      <c r="B42" s="14"/>
      <c r="C42" s="15"/>
      <c r="D42" s="16" t="s">
        <v>11</v>
      </c>
      <c r="E42" s="17"/>
      <c r="F42" s="18"/>
      <c r="G42" s="17"/>
      <c r="H42" s="19">
        <f>H41</f>
        <v>5</v>
      </c>
      <c r="I42" s="19">
        <f t="shared" ref="I42:I43" si="67">I41</f>
        <v>1</v>
      </c>
      <c r="J42" s="19">
        <f t="shared" ref="J42:T42" si="68">J41</f>
        <v>0</v>
      </c>
      <c r="K42" s="19">
        <f t="shared" si="68"/>
        <v>0</v>
      </c>
      <c r="L42" s="19">
        <f t="shared" si="68"/>
        <v>1</v>
      </c>
      <c r="M42" s="19">
        <f t="shared" si="68"/>
        <v>0</v>
      </c>
      <c r="N42" s="19">
        <f t="shared" si="68"/>
        <v>1</v>
      </c>
      <c r="O42" s="19">
        <f t="shared" si="68"/>
        <v>0</v>
      </c>
      <c r="P42" s="19">
        <f t="shared" si="68"/>
        <v>0</v>
      </c>
      <c r="Q42" s="19">
        <f t="shared" si="68"/>
        <v>1</v>
      </c>
      <c r="R42" s="19">
        <f t="shared" si="68"/>
        <v>0</v>
      </c>
      <c r="S42" s="19">
        <f t="shared" si="68"/>
        <v>1</v>
      </c>
      <c r="T42" s="19">
        <f t="shared" si="68"/>
        <v>0</v>
      </c>
      <c r="U42" s="57"/>
      <c r="V42" s="57"/>
    </row>
    <row r="43" spans="1:22" s="10" customFormat="1" ht="15.75" x14ac:dyDescent="0.25">
      <c r="A43" s="73"/>
      <c r="B43" s="14"/>
      <c r="C43" s="20" t="s">
        <v>58</v>
      </c>
      <c r="D43" s="21"/>
      <c r="E43" s="21"/>
      <c r="F43" s="22"/>
      <c r="G43" s="21"/>
      <c r="H43" s="23">
        <f>H42</f>
        <v>5</v>
      </c>
      <c r="I43" s="23">
        <f t="shared" si="67"/>
        <v>1</v>
      </c>
      <c r="J43" s="23">
        <f t="shared" ref="J43:T43" si="69">J42</f>
        <v>0</v>
      </c>
      <c r="K43" s="23">
        <f t="shared" si="69"/>
        <v>0</v>
      </c>
      <c r="L43" s="23">
        <f t="shared" si="69"/>
        <v>1</v>
      </c>
      <c r="M43" s="23">
        <f t="shared" si="69"/>
        <v>0</v>
      </c>
      <c r="N43" s="23">
        <f t="shared" si="69"/>
        <v>1</v>
      </c>
      <c r="O43" s="23">
        <f t="shared" si="69"/>
        <v>0</v>
      </c>
      <c r="P43" s="23">
        <f t="shared" si="69"/>
        <v>0</v>
      </c>
      <c r="Q43" s="23">
        <f t="shared" si="69"/>
        <v>1</v>
      </c>
      <c r="R43" s="23">
        <f t="shared" si="69"/>
        <v>0</v>
      </c>
      <c r="S43" s="23">
        <f t="shared" si="69"/>
        <v>1</v>
      </c>
      <c r="T43" s="23">
        <f t="shared" si="69"/>
        <v>0</v>
      </c>
      <c r="U43" s="57"/>
      <c r="V43" s="57"/>
    </row>
    <row r="44" spans="1:22" s="10" customFormat="1" ht="47.25" customHeight="1" x14ac:dyDescent="0.25">
      <c r="A44" s="73">
        <v>5</v>
      </c>
      <c r="B44" s="24">
        <v>430048</v>
      </c>
      <c r="C44" s="12" t="s">
        <v>66</v>
      </c>
      <c r="D44" s="11" t="s">
        <v>8</v>
      </c>
      <c r="E44" s="11" t="s">
        <v>35</v>
      </c>
      <c r="F44" s="12" t="s">
        <v>36</v>
      </c>
      <c r="G44" s="11" t="s">
        <v>69</v>
      </c>
      <c r="H44" s="13">
        <v>35</v>
      </c>
      <c r="I44" s="13">
        <v>3</v>
      </c>
      <c r="J44" s="13">
        <v>3</v>
      </c>
      <c r="K44" s="13">
        <v>3</v>
      </c>
      <c r="L44" s="13">
        <v>3</v>
      </c>
      <c r="M44" s="13">
        <v>3</v>
      </c>
      <c r="N44" s="13">
        <v>3</v>
      </c>
      <c r="O44" s="13">
        <v>3</v>
      </c>
      <c r="P44" s="13">
        <v>3</v>
      </c>
      <c r="Q44" s="47">
        <v>2</v>
      </c>
      <c r="R44" s="47">
        <v>3</v>
      </c>
      <c r="S44" s="47">
        <v>3</v>
      </c>
      <c r="T44" s="47">
        <v>3</v>
      </c>
      <c r="U44" s="57"/>
      <c r="V44" s="57"/>
    </row>
    <row r="45" spans="1:22" s="10" customFormat="1" ht="15.75" x14ac:dyDescent="0.25">
      <c r="A45" s="73"/>
      <c r="B45" s="14"/>
      <c r="C45" s="15"/>
      <c r="D45" s="16" t="s">
        <v>11</v>
      </c>
      <c r="E45" s="17"/>
      <c r="F45" s="18"/>
      <c r="G45" s="17"/>
      <c r="H45" s="19">
        <f>H44</f>
        <v>35</v>
      </c>
      <c r="I45" s="19">
        <f t="shared" ref="I45:I46" si="70">I44</f>
        <v>3</v>
      </c>
      <c r="J45" s="19">
        <f t="shared" ref="J45:T45" si="71">J44</f>
        <v>3</v>
      </c>
      <c r="K45" s="19">
        <f t="shared" si="71"/>
        <v>3</v>
      </c>
      <c r="L45" s="19">
        <f t="shared" si="71"/>
        <v>3</v>
      </c>
      <c r="M45" s="19">
        <f t="shared" si="71"/>
        <v>3</v>
      </c>
      <c r="N45" s="19">
        <f t="shared" si="71"/>
        <v>3</v>
      </c>
      <c r="O45" s="19">
        <f t="shared" si="71"/>
        <v>3</v>
      </c>
      <c r="P45" s="19">
        <f t="shared" si="71"/>
        <v>3</v>
      </c>
      <c r="Q45" s="19">
        <f t="shared" si="71"/>
        <v>2</v>
      </c>
      <c r="R45" s="19">
        <f t="shared" si="71"/>
        <v>3</v>
      </c>
      <c r="S45" s="19">
        <f t="shared" si="71"/>
        <v>3</v>
      </c>
      <c r="T45" s="19">
        <f t="shared" si="71"/>
        <v>3</v>
      </c>
      <c r="U45" s="57"/>
      <c r="V45" s="57"/>
    </row>
    <row r="46" spans="1:22" s="10" customFormat="1" ht="15.75" x14ac:dyDescent="0.25">
      <c r="A46" s="73"/>
      <c r="B46" s="14"/>
      <c r="C46" s="20" t="s">
        <v>59</v>
      </c>
      <c r="D46" s="21"/>
      <c r="E46" s="21"/>
      <c r="F46" s="22"/>
      <c r="G46" s="21"/>
      <c r="H46" s="23">
        <f>H45</f>
        <v>35</v>
      </c>
      <c r="I46" s="23">
        <f t="shared" si="70"/>
        <v>3</v>
      </c>
      <c r="J46" s="23">
        <f t="shared" ref="J46:T46" si="72">J45</f>
        <v>3</v>
      </c>
      <c r="K46" s="23">
        <f t="shared" si="72"/>
        <v>3</v>
      </c>
      <c r="L46" s="23">
        <f t="shared" si="72"/>
        <v>3</v>
      </c>
      <c r="M46" s="23">
        <f t="shared" si="72"/>
        <v>3</v>
      </c>
      <c r="N46" s="23">
        <f t="shared" si="72"/>
        <v>3</v>
      </c>
      <c r="O46" s="23">
        <f t="shared" si="72"/>
        <v>3</v>
      </c>
      <c r="P46" s="23">
        <f t="shared" si="72"/>
        <v>3</v>
      </c>
      <c r="Q46" s="23">
        <f t="shared" si="72"/>
        <v>2</v>
      </c>
      <c r="R46" s="23">
        <f t="shared" si="72"/>
        <v>3</v>
      </c>
      <c r="S46" s="23">
        <f t="shared" si="72"/>
        <v>3</v>
      </c>
      <c r="T46" s="23">
        <f t="shared" si="72"/>
        <v>3</v>
      </c>
      <c r="U46" s="57"/>
      <c r="V46" s="57"/>
    </row>
    <row r="47" spans="1:22" s="10" customFormat="1" ht="15.75" x14ac:dyDescent="0.25">
      <c r="A47" s="73">
        <v>6</v>
      </c>
      <c r="B47" s="24">
        <v>430332</v>
      </c>
      <c r="C47" s="49" t="s">
        <v>37</v>
      </c>
      <c r="D47" s="50" t="s">
        <v>21</v>
      </c>
      <c r="E47" s="11" t="s">
        <v>14</v>
      </c>
      <c r="F47" s="26" t="s">
        <v>19</v>
      </c>
      <c r="G47" s="11" t="s">
        <v>22</v>
      </c>
      <c r="H47" s="47">
        <v>20280</v>
      </c>
      <c r="I47" s="47">
        <v>2210</v>
      </c>
      <c r="J47" s="47">
        <v>2210</v>
      </c>
      <c r="K47" s="47">
        <v>2080</v>
      </c>
      <c r="L47" s="47">
        <v>1532</v>
      </c>
      <c r="M47" s="47">
        <v>1531</v>
      </c>
      <c r="N47" s="47">
        <v>1531</v>
      </c>
      <c r="O47" s="47">
        <v>1531</v>
      </c>
      <c r="P47" s="47">
        <v>1531</v>
      </c>
      <c r="Q47" s="47">
        <v>1531</v>
      </c>
      <c r="R47" s="47">
        <v>1531</v>
      </c>
      <c r="S47" s="47">
        <v>1531</v>
      </c>
      <c r="T47" s="47">
        <v>1531</v>
      </c>
      <c r="U47" s="57"/>
      <c r="V47" s="57"/>
    </row>
    <row r="48" spans="1:22" s="10" customFormat="1" ht="15.75" x14ac:dyDescent="0.25">
      <c r="A48" s="73"/>
      <c r="B48" s="14"/>
      <c r="C48" s="52"/>
      <c r="D48" s="16" t="s">
        <v>30</v>
      </c>
      <c r="E48" s="17"/>
      <c r="F48" s="18"/>
      <c r="G48" s="17"/>
      <c r="H48" s="19">
        <f>H47</f>
        <v>20280</v>
      </c>
      <c r="I48" s="19">
        <f t="shared" ref="I48:I49" si="73">I47</f>
        <v>2210</v>
      </c>
      <c r="J48" s="19">
        <f t="shared" ref="J48" si="74">J47</f>
        <v>2210</v>
      </c>
      <c r="K48" s="19">
        <f t="shared" ref="K48:T48" si="75">K47</f>
        <v>2080</v>
      </c>
      <c r="L48" s="19">
        <f t="shared" si="75"/>
        <v>1532</v>
      </c>
      <c r="M48" s="19">
        <f t="shared" si="75"/>
        <v>1531</v>
      </c>
      <c r="N48" s="19">
        <f t="shared" si="75"/>
        <v>1531</v>
      </c>
      <c r="O48" s="19">
        <f t="shared" si="75"/>
        <v>1531</v>
      </c>
      <c r="P48" s="19">
        <f t="shared" si="75"/>
        <v>1531</v>
      </c>
      <c r="Q48" s="19">
        <f t="shared" si="75"/>
        <v>1531</v>
      </c>
      <c r="R48" s="19">
        <f t="shared" si="75"/>
        <v>1531</v>
      </c>
      <c r="S48" s="19">
        <f t="shared" si="75"/>
        <v>1531</v>
      </c>
      <c r="T48" s="19">
        <f t="shared" si="75"/>
        <v>1531</v>
      </c>
      <c r="U48" s="57"/>
      <c r="V48" s="57"/>
    </row>
    <row r="49" spans="1:22" s="10" customFormat="1" ht="15.75" x14ac:dyDescent="0.25">
      <c r="A49" s="73"/>
      <c r="B49" s="14"/>
      <c r="C49" s="20" t="s">
        <v>38</v>
      </c>
      <c r="D49" s="21"/>
      <c r="E49" s="21"/>
      <c r="F49" s="22"/>
      <c r="G49" s="21"/>
      <c r="H49" s="23">
        <f>H48</f>
        <v>20280</v>
      </c>
      <c r="I49" s="23">
        <f t="shared" si="73"/>
        <v>2210</v>
      </c>
      <c r="J49" s="23">
        <f t="shared" ref="J49" si="76">J48</f>
        <v>2210</v>
      </c>
      <c r="K49" s="23">
        <f t="shared" ref="K49:T49" si="77">K48</f>
        <v>2080</v>
      </c>
      <c r="L49" s="23">
        <f t="shared" si="77"/>
        <v>1532</v>
      </c>
      <c r="M49" s="23">
        <f t="shared" si="77"/>
        <v>1531</v>
      </c>
      <c r="N49" s="23">
        <f t="shared" si="77"/>
        <v>1531</v>
      </c>
      <c r="O49" s="23">
        <f t="shared" si="77"/>
        <v>1531</v>
      </c>
      <c r="P49" s="23">
        <f t="shared" si="77"/>
        <v>1531</v>
      </c>
      <c r="Q49" s="23">
        <f t="shared" si="77"/>
        <v>1531</v>
      </c>
      <c r="R49" s="23">
        <f t="shared" si="77"/>
        <v>1531</v>
      </c>
      <c r="S49" s="23">
        <f t="shared" si="77"/>
        <v>1531</v>
      </c>
      <c r="T49" s="23">
        <f t="shared" si="77"/>
        <v>1531</v>
      </c>
      <c r="U49" s="57"/>
      <c r="V49" s="57"/>
    </row>
    <row r="50" spans="1:22" s="10" customFormat="1" ht="15.75" x14ac:dyDescent="0.25">
      <c r="A50" s="73">
        <v>7</v>
      </c>
      <c r="B50" s="24">
        <v>430357</v>
      </c>
      <c r="C50" s="12" t="s">
        <v>67</v>
      </c>
      <c r="D50" s="11" t="s">
        <v>8</v>
      </c>
      <c r="E50" s="11" t="s">
        <v>17</v>
      </c>
      <c r="F50" s="12" t="s">
        <v>18</v>
      </c>
      <c r="G50" s="11" t="s">
        <v>22</v>
      </c>
      <c r="H50" s="13">
        <v>15</v>
      </c>
      <c r="I50" s="13">
        <v>1</v>
      </c>
      <c r="J50" s="13">
        <v>1</v>
      </c>
      <c r="K50" s="13">
        <v>2</v>
      </c>
      <c r="L50" s="13">
        <v>1</v>
      </c>
      <c r="M50" s="13">
        <v>1</v>
      </c>
      <c r="N50" s="13">
        <v>2</v>
      </c>
      <c r="O50" s="13">
        <v>1</v>
      </c>
      <c r="P50" s="13">
        <v>1</v>
      </c>
      <c r="Q50" s="47">
        <v>1</v>
      </c>
      <c r="R50" s="47">
        <v>2</v>
      </c>
      <c r="S50" s="13">
        <v>1</v>
      </c>
      <c r="T50" s="13">
        <v>1</v>
      </c>
      <c r="U50" s="57"/>
      <c r="V50" s="57"/>
    </row>
    <row r="51" spans="1:22" s="10" customFormat="1" ht="15.75" x14ac:dyDescent="0.25">
      <c r="A51" s="73"/>
      <c r="B51" s="14"/>
      <c r="C51" s="15"/>
      <c r="D51" s="25"/>
      <c r="E51" s="11" t="s">
        <v>14</v>
      </c>
      <c r="F51" s="12" t="s">
        <v>15</v>
      </c>
      <c r="G51" s="11" t="s">
        <v>22</v>
      </c>
      <c r="H51" s="13">
        <v>200</v>
      </c>
      <c r="I51" s="13">
        <v>16</v>
      </c>
      <c r="J51" s="13">
        <v>17</v>
      </c>
      <c r="K51" s="13">
        <v>17</v>
      </c>
      <c r="L51" s="13">
        <v>16</v>
      </c>
      <c r="M51" s="13">
        <v>17</v>
      </c>
      <c r="N51" s="13">
        <v>17</v>
      </c>
      <c r="O51" s="13">
        <v>16</v>
      </c>
      <c r="P51" s="13">
        <v>17</v>
      </c>
      <c r="Q51" s="13">
        <v>17</v>
      </c>
      <c r="R51" s="13">
        <v>16</v>
      </c>
      <c r="S51" s="13">
        <v>17</v>
      </c>
      <c r="T51" s="13">
        <v>17</v>
      </c>
      <c r="U51" s="57"/>
      <c r="V51" s="57"/>
    </row>
    <row r="52" spans="1:22" s="10" customFormat="1" ht="15.75" x14ac:dyDescent="0.25">
      <c r="A52" s="73"/>
      <c r="B52" s="14"/>
      <c r="C52" s="15"/>
      <c r="D52" s="25"/>
      <c r="E52" s="11" t="s">
        <v>9</v>
      </c>
      <c r="F52" s="12" t="s">
        <v>10</v>
      </c>
      <c r="G52" s="11" t="s">
        <v>69</v>
      </c>
      <c r="H52" s="13">
        <v>7</v>
      </c>
      <c r="I52" s="13"/>
      <c r="J52" s="13">
        <v>1</v>
      </c>
      <c r="K52" s="13">
        <v>1</v>
      </c>
      <c r="L52" s="13"/>
      <c r="M52" s="13">
        <v>1</v>
      </c>
      <c r="N52" s="13">
        <v>1</v>
      </c>
      <c r="O52" s="13"/>
      <c r="P52" s="13">
        <v>1</v>
      </c>
      <c r="Q52" s="13">
        <v>1</v>
      </c>
      <c r="R52" s="13"/>
      <c r="S52" s="13">
        <v>1</v>
      </c>
      <c r="T52" s="13"/>
      <c r="U52" s="57"/>
      <c r="V52" s="57"/>
    </row>
    <row r="53" spans="1:22" s="10" customFormat="1" ht="15.75" x14ac:dyDescent="0.25">
      <c r="A53" s="73"/>
      <c r="B53" s="14"/>
      <c r="C53" s="15"/>
      <c r="D53" s="16" t="s">
        <v>11</v>
      </c>
      <c r="E53" s="17"/>
      <c r="F53" s="18"/>
      <c r="G53" s="17"/>
      <c r="H53" s="19">
        <f>SUM(H50:H52)</f>
        <v>222</v>
      </c>
      <c r="I53" s="19">
        <f t="shared" ref="I53" si="78">SUM(I50:I52)</f>
        <v>17</v>
      </c>
      <c r="J53" s="19">
        <f t="shared" ref="J53" si="79">SUM(J50:J52)</f>
        <v>19</v>
      </c>
      <c r="K53" s="19">
        <f t="shared" ref="K53" si="80">SUM(K50:K52)</f>
        <v>20</v>
      </c>
      <c r="L53" s="19">
        <f t="shared" ref="L53" si="81">SUM(L50:L52)</f>
        <v>17</v>
      </c>
      <c r="M53" s="19">
        <f t="shared" ref="M53" si="82">SUM(M50:M52)</f>
        <v>19</v>
      </c>
      <c r="N53" s="19">
        <f t="shared" ref="N53" si="83">SUM(N50:N52)</f>
        <v>20</v>
      </c>
      <c r="O53" s="19">
        <f t="shared" ref="O53" si="84">SUM(O50:O52)</f>
        <v>17</v>
      </c>
      <c r="P53" s="19">
        <f t="shared" ref="P53" si="85">SUM(P50:P52)</f>
        <v>19</v>
      </c>
      <c r="Q53" s="19">
        <f t="shared" ref="Q53" si="86">SUM(Q50:Q52)</f>
        <v>19</v>
      </c>
      <c r="R53" s="19">
        <f t="shared" ref="R53" si="87">SUM(R50:R52)</f>
        <v>18</v>
      </c>
      <c r="S53" s="19">
        <f t="shared" ref="S53" si="88">SUM(S50:S52)</f>
        <v>19</v>
      </c>
      <c r="T53" s="19">
        <f t="shared" ref="T53" si="89">SUM(T50:T52)</f>
        <v>18</v>
      </c>
      <c r="U53" s="57"/>
      <c r="V53" s="57"/>
    </row>
    <row r="54" spans="1:22" s="10" customFormat="1" ht="15.75" x14ac:dyDescent="0.25">
      <c r="A54" s="73"/>
      <c r="B54" s="14"/>
      <c r="C54" s="20" t="s">
        <v>60</v>
      </c>
      <c r="D54" s="21"/>
      <c r="E54" s="21"/>
      <c r="F54" s="22"/>
      <c r="G54" s="21"/>
      <c r="H54" s="23">
        <f>H53</f>
        <v>222</v>
      </c>
      <c r="I54" s="23">
        <f t="shared" ref="I54" si="90">I53</f>
        <v>17</v>
      </c>
      <c r="J54" s="23">
        <f t="shared" ref="J54:T54" si="91">J53</f>
        <v>19</v>
      </c>
      <c r="K54" s="23">
        <f t="shared" si="91"/>
        <v>20</v>
      </c>
      <c r="L54" s="23">
        <f t="shared" si="91"/>
        <v>17</v>
      </c>
      <c r="M54" s="23">
        <f t="shared" si="91"/>
        <v>19</v>
      </c>
      <c r="N54" s="23">
        <f t="shared" si="91"/>
        <v>20</v>
      </c>
      <c r="O54" s="23">
        <f t="shared" si="91"/>
        <v>17</v>
      </c>
      <c r="P54" s="23">
        <f t="shared" si="91"/>
        <v>19</v>
      </c>
      <c r="Q54" s="23">
        <f t="shared" si="91"/>
        <v>19</v>
      </c>
      <c r="R54" s="23">
        <f t="shared" si="91"/>
        <v>18</v>
      </c>
      <c r="S54" s="23">
        <f t="shared" si="91"/>
        <v>19</v>
      </c>
      <c r="T54" s="23">
        <f t="shared" si="91"/>
        <v>18</v>
      </c>
      <c r="U54" s="57"/>
      <c r="V54" s="57"/>
    </row>
    <row r="55" spans="1:22" s="10" customFormat="1" ht="15.75" x14ac:dyDescent="0.25">
      <c r="A55" s="73">
        <v>8</v>
      </c>
      <c r="B55" s="24">
        <v>430386</v>
      </c>
      <c r="C55" s="74" t="s">
        <v>68</v>
      </c>
      <c r="D55" s="50" t="s">
        <v>8</v>
      </c>
      <c r="E55" s="11" t="s">
        <v>17</v>
      </c>
      <c r="F55" s="12" t="s">
        <v>18</v>
      </c>
      <c r="G55" s="11" t="s">
        <v>22</v>
      </c>
      <c r="H55" s="13">
        <v>3</v>
      </c>
      <c r="I55" s="13"/>
      <c r="J55" s="13"/>
      <c r="K55" s="13"/>
      <c r="L55" s="13">
        <v>1</v>
      </c>
      <c r="M55" s="13"/>
      <c r="N55" s="13"/>
      <c r="O55" s="13"/>
      <c r="P55" s="13">
        <v>1</v>
      </c>
      <c r="Q55" s="13"/>
      <c r="R55" s="13">
        <v>1</v>
      </c>
      <c r="S55" s="13"/>
      <c r="T55" s="13"/>
      <c r="U55" s="57"/>
      <c r="V55" s="57"/>
    </row>
    <row r="56" spans="1:22" s="10" customFormat="1" ht="15.75" x14ac:dyDescent="0.25">
      <c r="A56" s="73"/>
      <c r="B56" s="14"/>
      <c r="C56" s="75"/>
      <c r="D56" s="51"/>
      <c r="E56" s="11" t="s">
        <v>14</v>
      </c>
      <c r="F56" s="12" t="s">
        <v>15</v>
      </c>
      <c r="G56" s="11" t="s">
        <v>22</v>
      </c>
      <c r="H56" s="13">
        <v>60</v>
      </c>
      <c r="I56" s="13">
        <v>6</v>
      </c>
      <c r="J56" s="13">
        <v>6</v>
      </c>
      <c r="K56" s="13">
        <v>6</v>
      </c>
      <c r="L56" s="13">
        <v>5</v>
      </c>
      <c r="M56" s="13">
        <v>5</v>
      </c>
      <c r="N56" s="13">
        <v>4</v>
      </c>
      <c r="O56" s="13">
        <v>5</v>
      </c>
      <c r="P56" s="13">
        <v>4</v>
      </c>
      <c r="Q56" s="13">
        <v>4</v>
      </c>
      <c r="R56" s="13">
        <v>5</v>
      </c>
      <c r="S56" s="13">
        <v>5</v>
      </c>
      <c r="T56" s="13">
        <v>5</v>
      </c>
      <c r="U56" s="57"/>
      <c r="V56" s="57"/>
    </row>
    <row r="57" spans="1:22" s="10" customFormat="1" ht="15.75" x14ac:dyDescent="0.25">
      <c r="A57" s="73"/>
      <c r="B57" s="14"/>
      <c r="C57" s="15"/>
      <c r="D57" s="25"/>
      <c r="E57" s="11" t="s">
        <v>9</v>
      </c>
      <c r="F57" s="12" t="s">
        <v>10</v>
      </c>
      <c r="G57" s="11" t="s">
        <v>69</v>
      </c>
      <c r="H57" s="13">
        <v>15</v>
      </c>
      <c r="I57" s="13">
        <v>2</v>
      </c>
      <c r="J57" s="13">
        <v>1</v>
      </c>
      <c r="K57" s="13">
        <v>1</v>
      </c>
      <c r="L57" s="13">
        <v>2</v>
      </c>
      <c r="M57" s="13">
        <v>1</v>
      </c>
      <c r="N57" s="13">
        <v>1</v>
      </c>
      <c r="O57" s="13">
        <v>1</v>
      </c>
      <c r="P57" s="13">
        <v>1</v>
      </c>
      <c r="Q57" s="13">
        <v>1</v>
      </c>
      <c r="R57" s="13">
        <v>1</v>
      </c>
      <c r="S57" s="13">
        <v>1</v>
      </c>
      <c r="T57" s="13">
        <v>2</v>
      </c>
      <c r="U57" s="57"/>
      <c r="V57" s="57"/>
    </row>
    <row r="58" spans="1:22" s="10" customFormat="1" ht="15.75" x14ac:dyDescent="0.25">
      <c r="A58" s="73"/>
      <c r="B58" s="14"/>
      <c r="C58" s="15"/>
      <c r="D58" s="16" t="s">
        <v>11</v>
      </c>
      <c r="E58" s="17"/>
      <c r="F58" s="18"/>
      <c r="G58" s="17"/>
      <c r="H58" s="19">
        <f>SUM(H55:H57)</f>
        <v>78</v>
      </c>
      <c r="I58" s="19">
        <f t="shared" ref="I58" si="92">SUM(I55:I57)</f>
        <v>8</v>
      </c>
      <c r="J58" s="19">
        <f t="shared" ref="J58:T58" si="93">SUM(J55:J57)</f>
        <v>7</v>
      </c>
      <c r="K58" s="19">
        <f t="shared" si="93"/>
        <v>7</v>
      </c>
      <c r="L58" s="19">
        <f t="shared" si="93"/>
        <v>8</v>
      </c>
      <c r="M58" s="19">
        <f t="shared" si="93"/>
        <v>6</v>
      </c>
      <c r="N58" s="19">
        <f t="shared" si="93"/>
        <v>5</v>
      </c>
      <c r="O58" s="19">
        <f t="shared" si="93"/>
        <v>6</v>
      </c>
      <c r="P58" s="19">
        <f t="shared" si="93"/>
        <v>6</v>
      </c>
      <c r="Q58" s="19">
        <f t="shared" si="93"/>
        <v>5</v>
      </c>
      <c r="R58" s="19">
        <f t="shared" si="93"/>
        <v>7</v>
      </c>
      <c r="S58" s="19">
        <f t="shared" si="93"/>
        <v>6</v>
      </c>
      <c r="T58" s="19">
        <f t="shared" si="93"/>
        <v>7</v>
      </c>
      <c r="U58" s="57"/>
      <c r="V58" s="57"/>
    </row>
    <row r="59" spans="1:22" s="10" customFormat="1" ht="15.75" x14ac:dyDescent="0.25">
      <c r="A59" s="76"/>
      <c r="B59" s="14"/>
      <c r="C59" s="20" t="s">
        <v>61</v>
      </c>
      <c r="D59" s="21"/>
      <c r="E59" s="21"/>
      <c r="F59" s="22"/>
      <c r="G59" s="21"/>
      <c r="H59" s="23">
        <f>H58</f>
        <v>78</v>
      </c>
      <c r="I59" s="23">
        <f t="shared" ref="I59" si="94">I58</f>
        <v>8</v>
      </c>
      <c r="J59" s="23">
        <f t="shared" ref="J59:T59" si="95">J58</f>
        <v>7</v>
      </c>
      <c r="K59" s="23">
        <f t="shared" si="95"/>
        <v>7</v>
      </c>
      <c r="L59" s="23">
        <f t="shared" si="95"/>
        <v>8</v>
      </c>
      <c r="M59" s="23">
        <f t="shared" si="95"/>
        <v>6</v>
      </c>
      <c r="N59" s="23">
        <f t="shared" si="95"/>
        <v>5</v>
      </c>
      <c r="O59" s="23">
        <f t="shared" si="95"/>
        <v>6</v>
      </c>
      <c r="P59" s="23">
        <f t="shared" si="95"/>
        <v>6</v>
      </c>
      <c r="Q59" s="23">
        <f t="shared" si="95"/>
        <v>5</v>
      </c>
      <c r="R59" s="23">
        <f t="shared" si="95"/>
        <v>7</v>
      </c>
      <c r="S59" s="23">
        <f t="shared" si="95"/>
        <v>6</v>
      </c>
      <c r="T59" s="23">
        <f t="shared" si="95"/>
        <v>7</v>
      </c>
      <c r="U59" s="57"/>
      <c r="V59" s="57"/>
    </row>
    <row r="60" spans="1:22" s="10" customFormat="1" ht="15.75" x14ac:dyDescent="0.25">
      <c r="A60" s="70" t="s">
        <v>39</v>
      </c>
      <c r="B60" s="70"/>
      <c r="C60" s="70"/>
      <c r="D60" s="70"/>
      <c r="E60" s="70"/>
      <c r="F60" s="70"/>
      <c r="G60" s="71"/>
      <c r="H60" s="27">
        <f t="shared" ref="H60:T60" si="96">H16+H30+H40+H43+H46+H49+H54+H59</f>
        <v>110888</v>
      </c>
      <c r="I60" s="27">
        <f t="shared" si="96"/>
        <v>9250</v>
      </c>
      <c r="J60" s="27">
        <f t="shared" si="96"/>
        <v>9251</v>
      </c>
      <c r="K60" s="27">
        <f t="shared" si="96"/>
        <v>9239</v>
      </c>
      <c r="L60" s="27">
        <f t="shared" si="96"/>
        <v>9241</v>
      </c>
      <c r="M60" s="27">
        <f t="shared" si="96"/>
        <v>9238</v>
      </c>
      <c r="N60" s="27">
        <f t="shared" si="96"/>
        <v>9240</v>
      </c>
      <c r="O60" s="27">
        <f t="shared" si="96"/>
        <v>9236</v>
      </c>
      <c r="P60" s="27">
        <f t="shared" si="96"/>
        <v>9237</v>
      </c>
      <c r="Q60" s="27">
        <f t="shared" si="96"/>
        <v>9235</v>
      </c>
      <c r="R60" s="27">
        <f t="shared" si="96"/>
        <v>9241</v>
      </c>
      <c r="S60" s="27">
        <f t="shared" si="96"/>
        <v>9240</v>
      </c>
      <c r="T60" s="27">
        <f t="shared" si="96"/>
        <v>9240</v>
      </c>
      <c r="U60" s="57"/>
      <c r="V60" s="57"/>
    </row>
    <row r="61" spans="1:22" s="10" customFormat="1" ht="18.75" x14ac:dyDescent="0.25">
      <c r="A61" s="10" t="s">
        <v>74</v>
      </c>
      <c r="C61" s="28"/>
      <c r="F61" s="28"/>
      <c r="G61" s="29"/>
      <c r="H61" s="30"/>
    </row>
    <row r="62" spans="1:22" s="10" customFormat="1" ht="15.75" x14ac:dyDescent="0.25">
      <c r="C62" s="28"/>
      <c r="F62" s="28"/>
      <c r="G62" s="29"/>
      <c r="H62" s="30"/>
    </row>
    <row r="63" spans="1:22" s="10" customFormat="1" ht="15.75" x14ac:dyDescent="0.25">
      <c r="C63" s="28"/>
      <c r="F63" s="28"/>
      <c r="G63" s="29"/>
      <c r="H63" s="30"/>
    </row>
    <row r="64" spans="1:22" s="10" customFormat="1" ht="15.75" x14ac:dyDescent="0.25">
      <c r="F64" s="48"/>
      <c r="G64" s="29"/>
      <c r="H64" s="30"/>
      <c r="L64" s="54"/>
      <c r="M64" s="54"/>
      <c r="N64" s="54"/>
      <c r="O64" s="54"/>
      <c r="P64" s="54"/>
      <c r="Q64" s="54"/>
      <c r="R64" s="54"/>
      <c r="S64" s="54"/>
      <c r="T64" s="54"/>
    </row>
    <row r="65" spans="3:20" s="10" customFormat="1" ht="15.75" x14ac:dyDescent="0.25">
      <c r="C65" s="28"/>
      <c r="F65" s="28"/>
      <c r="G65" s="29"/>
      <c r="H65" s="30"/>
    </row>
    <row r="66" spans="3:20" s="10" customFormat="1" ht="15.75" x14ac:dyDescent="0.25">
      <c r="C66" s="28"/>
      <c r="F66" s="28"/>
      <c r="G66" s="29"/>
      <c r="H66" s="30"/>
    </row>
    <row r="67" spans="3:20" s="10" customFormat="1" ht="15.75" x14ac:dyDescent="0.25">
      <c r="C67" s="28"/>
      <c r="F67" s="28"/>
      <c r="G67" s="29"/>
      <c r="H67" s="30"/>
    </row>
    <row r="68" spans="3:20" s="10" customFormat="1" ht="15.75" x14ac:dyDescent="0.25">
      <c r="C68" s="28"/>
      <c r="F68" s="53"/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</row>
    <row r="69" spans="3:20" s="10" customFormat="1" ht="15.75" x14ac:dyDescent="0.25">
      <c r="C69" s="28"/>
      <c r="F69" s="28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</row>
    <row r="72" spans="3:20" ht="15.75" x14ac:dyDescent="0.25">
      <c r="F72" s="55"/>
      <c r="G72" s="29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pans="3:20" ht="15.75" x14ac:dyDescent="0.25">
      <c r="G73" s="29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6" spans="3:20" x14ac:dyDescent="0.25"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</row>
  </sheetData>
  <mergeCells count="21">
    <mergeCell ref="A60:G60"/>
    <mergeCell ref="A14:A16"/>
    <mergeCell ref="A17:A30"/>
    <mergeCell ref="A31:A40"/>
    <mergeCell ref="C31:C32"/>
    <mergeCell ref="A41:A43"/>
    <mergeCell ref="A44:A46"/>
    <mergeCell ref="A47:A49"/>
    <mergeCell ref="A50:A54"/>
    <mergeCell ref="A55:A59"/>
    <mergeCell ref="C55:C56"/>
    <mergeCell ref="A7:T7"/>
    <mergeCell ref="E10:E13"/>
    <mergeCell ref="F10:F13"/>
    <mergeCell ref="G10:G13"/>
    <mergeCell ref="H10:H13"/>
    <mergeCell ref="A10:A13"/>
    <mergeCell ref="B10:B13"/>
    <mergeCell ref="C10:C13"/>
    <mergeCell ref="D10:D13"/>
    <mergeCell ref="I10:T12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2023-02-13T05:54:34Z</dcterms:modified>
</cp:coreProperties>
</file>